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/>
  </bookViews>
  <sheets>
    <sheet name="Т-2" sheetId="41" r:id="rId1"/>
    <sheet name="Т-4" sheetId="4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2" l="1"/>
  <c r="H12" i="42" s="1"/>
  <c r="F12" i="42"/>
  <c r="F11" i="42"/>
  <c r="G11" i="42" s="1"/>
  <c r="H11" i="42" s="1"/>
  <c r="F10" i="42"/>
  <c r="F9" i="42"/>
  <c r="G8" i="42"/>
  <c r="H8" i="42" s="1"/>
  <c r="F8" i="42"/>
  <c r="F7" i="42"/>
  <c r="F13" i="42" s="1"/>
  <c r="I12" i="42" l="1"/>
  <c r="J12" i="42" s="1"/>
  <c r="H10" i="42"/>
  <c r="J11" i="42"/>
  <c r="I11" i="42"/>
  <c r="I8" i="42"/>
  <c r="J8" i="42" s="1"/>
  <c r="G9" i="42"/>
  <c r="H9" i="42" s="1"/>
  <c r="G10" i="42"/>
  <c r="G7" i="42"/>
  <c r="F12" i="41"/>
  <c r="G12" i="41" s="1"/>
  <c r="H12" i="41" s="1"/>
  <c r="F11" i="41"/>
  <c r="F10" i="41"/>
  <c r="F9" i="41"/>
  <c r="F8" i="41"/>
  <c r="G8" i="41" s="1"/>
  <c r="H8" i="41" s="1"/>
  <c r="F7" i="41"/>
  <c r="L8" i="42" l="1"/>
  <c r="K8" i="42"/>
  <c r="K12" i="42"/>
  <c r="L12" i="42"/>
  <c r="I9" i="42"/>
  <c r="J9" i="42" s="1"/>
  <c r="K11" i="42"/>
  <c r="L11" i="42"/>
  <c r="J10" i="42"/>
  <c r="I10" i="42"/>
  <c r="G13" i="42"/>
  <c r="H7" i="42"/>
  <c r="G9" i="41"/>
  <c r="H9" i="41" s="1"/>
  <c r="I9" i="41" s="1"/>
  <c r="J9" i="41" s="1"/>
  <c r="F13" i="41"/>
  <c r="I12" i="41"/>
  <c r="J12" i="41"/>
  <c r="I8" i="41"/>
  <c r="J8" i="41"/>
  <c r="G10" i="41"/>
  <c r="H10" i="41" s="1"/>
  <c r="G7" i="41"/>
  <c r="G13" i="41" s="1"/>
  <c r="G11" i="41"/>
  <c r="H11" i="41" s="1"/>
  <c r="L9" i="42" l="1"/>
  <c r="K9" i="42"/>
  <c r="K10" i="42"/>
  <c r="L10" i="42" s="1"/>
  <c r="N8" i="42"/>
  <c r="M8" i="42"/>
  <c r="H13" i="42"/>
  <c r="I7" i="42"/>
  <c r="I13" i="42" s="1"/>
  <c r="M11" i="42"/>
  <c r="N11" i="42" s="1"/>
  <c r="M12" i="42"/>
  <c r="N12" i="42" s="1"/>
  <c r="I11" i="41"/>
  <c r="J11" i="41" s="1"/>
  <c r="I10" i="41"/>
  <c r="J10" i="41" s="1"/>
  <c r="K9" i="41"/>
  <c r="L9" i="41" s="1"/>
  <c r="H7" i="41"/>
  <c r="K8" i="41"/>
  <c r="L8" i="41" s="1"/>
  <c r="K12" i="41"/>
  <c r="L12" i="41" s="1"/>
  <c r="N10" i="42" l="1"/>
  <c r="M10" i="42"/>
  <c r="M9" i="42"/>
  <c r="N9" i="42"/>
  <c r="J7" i="42"/>
  <c r="M12" i="41"/>
  <c r="N12" i="41" s="1"/>
  <c r="K11" i="41"/>
  <c r="L11" i="41" s="1"/>
  <c r="M9" i="41"/>
  <c r="N9" i="41" s="1"/>
  <c r="K10" i="41"/>
  <c r="L10" i="41" s="1"/>
  <c r="M8" i="41"/>
  <c r="N8" i="41"/>
  <c r="H13" i="41"/>
  <c r="I7" i="41"/>
  <c r="I13" i="41" s="1"/>
  <c r="J13" i="42" l="1"/>
  <c r="K7" i="42"/>
  <c r="K13" i="42" s="1"/>
  <c r="L7" i="42"/>
  <c r="M10" i="41"/>
  <c r="N10" i="41"/>
  <c r="M11" i="41"/>
  <c r="N11" i="41" s="1"/>
  <c r="J7" i="41"/>
  <c r="L13" i="42" l="1"/>
  <c r="M7" i="42"/>
  <c r="M13" i="42" s="1"/>
  <c r="J13" i="41"/>
  <c r="K7" i="41"/>
  <c r="K13" i="41" s="1"/>
  <c r="N7" i="42" l="1"/>
  <c r="N13" i="42" s="1"/>
  <c r="L7" i="41"/>
  <c r="N7" i="41"/>
  <c r="N13" i="41" s="1"/>
  <c r="L13" i="41"/>
  <c r="M7" i="41"/>
  <c r="M13" i="41" s="1"/>
</calcChain>
</file>

<file path=xl/sharedStrings.xml><?xml version="1.0" encoding="utf-8"?>
<sst xmlns="http://schemas.openxmlformats.org/spreadsheetml/2006/main" count="62" uniqueCount="26">
  <si>
    <t>ч/ч</t>
  </si>
  <si>
    <t>Единица измерения</t>
  </si>
  <si>
    <t>кусок</t>
  </si>
  <si>
    <t>ТОЛЬКО</t>
  </si>
  <si>
    <t>НДС 20%</t>
  </si>
  <si>
    <t>Общий</t>
  </si>
  <si>
    <t>Выемка грунта класса III вокруг трубы вручную</t>
  </si>
  <si>
    <t xml:space="preserve"> Выравнивание вынутого грунта на месте</t>
  </si>
  <si>
    <t>Выполнение бетонной оболочки вокруг трубы В15</t>
  </si>
  <si>
    <r>
      <t>м</t>
    </r>
    <r>
      <rPr>
        <vertAlign val="superscript"/>
        <sz val="10"/>
        <rFont val="GHEA Grapalat"/>
        <family val="3"/>
      </rPr>
      <t>3</t>
    </r>
  </si>
  <si>
    <t xml:space="preserve"> Приварка заглушки из листовой стали 450x450x3 к трубе</t>
  </si>
  <si>
    <t>Демонтаж существующей стальной трубы d=400мм</t>
  </si>
  <si>
    <t>Демонтаж существующего стального чугунного клапана d=400мм</t>
  </si>
  <si>
    <t>Цена за единицу товара</t>
  </si>
  <si>
    <t>Название произведения</t>
  </si>
  <si>
    <t xml:space="preserve"> Накладные расходы 13,3%</t>
  </si>
  <si>
    <t>Прибыль 11%</t>
  </si>
  <si>
    <t>Непредвиденные расходы 3%</t>
  </si>
  <si>
    <t>(армянские драмы)</t>
  </si>
  <si>
    <t>Количество</t>
  </si>
  <si>
    <t>Объемный лист № 2</t>
  </si>
  <si>
    <t>Консервация самоочищающейся глубинной скважины «Масис» в селе Масис Араратской области (местоположение прилагается, пункт 2 списка)</t>
  </si>
  <si>
    <t>Объемный лист № 4</t>
  </si>
  <si>
    <t>Консервация самоочищающейся глубинной скважины в селе Саят-Нова, Масис Араратской области (местоположение прилагается, пункт 2 списка)</t>
  </si>
  <si>
    <t>Приложение № 1.1.2
к Договору под кодом
под кодом МОС-ЗК-ПР-26/02</t>
  </si>
  <si>
    <t>Приложение № 1.1.4
к Договору под кодом
под кодом МОС-ЗК-ПР-26/02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</si>
</sst>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10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I1" sqref="I1:N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115.15" customHeight="1" x14ac:dyDescent="0.25">
      <c r="A1" s="5"/>
      <c r="C1" s="6"/>
      <c r="D1" s="6"/>
      <c r="I1" s="24" t="s">
        <v>24</v>
      </c>
      <c r="J1" s="24"/>
      <c r="K1" s="24"/>
      <c r="L1" s="24"/>
      <c r="M1" s="24"/>
      <c r="N1" s="24"/>
    </row>
    <row r="2" spans="1:14" ht="18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18</v>
      </c>
    </row>
    <row r="6" spans="1:14" s="4" customFormat="1" ht="40.5" x14ac:dyDescent="0.25">
      <c r="A6" s="16" t="s">
        <v>0</v>
      </c>
      <c r="B6" s="16" t="s">
        <v>14</v>
      </c>
      <c r="C6" s="16" t="s">
        <v>1</v>
      </c>
      <c r="D6" s="16" t="s">
        <v>19</v>
      </c>
      <c r="E6" s="16" t="s">
        <v>13</v>
      </c>
      <c r="F6" s="16" t="s">
        <v>5</v>
      </c>
      <c r="G6" s="16" t="s">
        <v>15</v>
      </c>
      <c r="H6" s="16" t="s">
        <v>5</v>
      </c>
      <c r="I6" s="15" t="s">
        <v>16</v>
      </c>
      <c r="J6" s="16" t="s">
        <v>5</v>
      </c>
      <c r="K6" s="15" t="s">
        <v>17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6</v>
      </c>
      <c r="C7" s="8" t="s">
        <v>9</v>
      </c>
      <c r="D7" s="19">
        <v>1.80661</v>
      </c>
      <c r="E7" s="10">
        <v>2180</v>
      </c>
      <c r="F7" s="10">
        <f>E7*D7</f>
        <v>3938.4097999999999</v>
      </c>
      <c r="G7" s="10">
        <f>F7*13.3%</f>
        <v>523.80850340000006</v>
      </c>
      <c r="H7" s="10">
        <f>SUM(F7:G7)</f>
        <v>4462.2183034</v>
      </c>
      <c r="I7" s="18">
        <f>H7*11%</f>
        <v>490.84401337399999</v>
      </c>
      <c r="J7" s="10">
        <f>SUM(H7:I7)</f>
        <v>4953.0623167739996</v>
      </c>
      <c r="K7" s="18">
        <f>J7*3%</f>
        <v>148.59186950321998</v>
      </c>
      <c r="L7" s="10">
        <f>SUM(J7:K7)</f>
        <v>5101.6541862772192</v>
      </c>
      <c r="M7" s="18">
        <f>L7*20%</f>
        <v>1020.3308372554438</v>
      </c>
      <c r="N7" s="10">
        <f>SUM(L7:M7)</f>
        <v>6121.985023532663</v>
      </c>
    </row>
    <row r="8" spans="1:14" s="11" customFormat="1" ht="40.15" customHeight="1" x14ac:dyDescent="0.25">
      <c r="A8" s="8">
        <v>2</v>
      </c>
      <c r="B8" s="9" t="s">
        <v>7</v>
      </c>
      <c r="C8" s="8" t="s">
        <v>9</v>
      </c>
      <c r="D8" s="19">
        <v>1.80661</v>
      </c>
      <c r="E8" s="10">
        <v>1110</v>
      </c>
      <c r="F8" s="10">
        <f t="shared" ref="F8:F12" si="0">E8*D8</f>
        <v>2005.3371</v>
      </c>
      <c r="G8" s="10">
        <f t="shared" ref="G8:G12" si="1">F8*13.3%</f>
        <v>266.70983430000001</v>
      </c>
      <c r="H8" s="10">
        <f t="shared" ref="H8:H12" si="2">SUM(F8:G8)</f>
        <v>2272.0469343</v>
      </c>
      <c r="I8" s="18">
        <f t="shared" ref="I8:I12" si="3">H8*11%</f>
        <v>249.92516277300001</v>
      </c>
      <c r="J8" s="10">
        <f t="shared" ref="J8:J12" si="4">SUM(H8:I8)</f>
        <v>2521.972097073</v>
      </c>
      <c r="K8" s="18">
        <f t="shared" ref="K8:K12" si="5">J8*3%</f>
        <v>75.659162912189998</v>
      </c>
      <c r="L8" s="10">
        <f t="shared" ref="L8:L12" si="6">SUM(J8:K8)</f>
        <v>2597.6312599851899</v>
      </c>
      <c r="M8" s="18">
        <f t="shared" ref="M8:M12" si="7">L8*20%</f>
        <v>519.526251997038</v>
      </c>
      <c r="N8" s="10">
        <f t="shared" ref="N8:N12" si="8">SUM(L8:M8)</f>
        <v>3117.1575119822278</v>
      </c>
    </row>
    <row r="9" spans="1:14" s="11" customFormat="1" ht="45.75" customHeight="1" x14ac:dyDescent="0.25">
      <c r="A9" s="8">
        <v>3</v>
      </c>
      <c r="B9" s="9" t="s">
        <v>11</v>
      </c>
      <c r="C9" s="8" t="s">
        <v>9</v>
      </c>
      <c r="D9" s="8">
        <v>9</v>
      </c>
      <c r="E9" s="10">
        <v>1360</v>
      </c>
      <c r="F9" s="10">
        <f t="shared" si="0"/>
        <v>12240</v>
      </c>
      <c r="G9" s="10">
        <f t="shared" si="1"/>
        <v>1627.92</v>
      </c>
      <c r="H9" s="10">
        <f t="shared" si="2"/>
        <v>13867.92</v>
      </c>
      <c r="I9" s="18">
        <f t="shared" si="3"/>
        <v>1525.4712</v>
      </c>
      <c r="J9" s="10">
        <f t="shared" si="4"/>
        <v>15393.3912</v>
      </c>
      <c r="K9" s="18">
        <f t="shared" si="5"/>
        <v>461.80173600000001</v>
      </c>
      <c r="L9" s="10">
        <f t="shared" si="6"/>
        <v>15855.192935999999</v>
      </c>
      <c r="M9" s="18">
        <f t="shared" si="7"/>
        <v>3171.0385872000002</v>
      </c>
      <c r="N9" s="10">
        <f t="shared" si="8"/>
        <v>19026.2315232</v>
      </c>
    </row>
    <row r="10" spans="1:14" s="11" customFormat="1" ht="45.75" customHeight="1" x14ac:dyDescent="0.25">
      <c r="A10" s="8">
        <v>4</v>
      </c>
      <c r="B10" s="9" t="s">
        <v>12</v>
      </c>
      <c r="C10" s="8" t="s">
        <v>2</v>
      </c>
      <c r="D10" s="8">
        <v>2</v>
      </c>
      <c r="E10" s="10">
        <v>20890</v>
      </c>
      <c r="F10" s="10">
        <f t="shared" si="0"/>
        <v>41780</v>
      </c>
      <c r="G10" s="10">
        <f t="shared" si="1"/>
        <v>5556.7400000000007</v>
      </c>
      <c r="H10" s="10">
        <f t="shared" si="2"/>
        <v>47336.74</v>
      </c>
      <c r="I10" s="18">
        <f t="shared" si="3"/>
        <v>5207.0414000000001</v>
      </c>
      <c r="J10" s="10">
        <f t="shared" si="4"/>
        <v>52543.7814</v>
      </c>
      <c r="K10" s="18">
        <f t="shared" si="5"/>
        <v>1576.3134419999999</v>
      </c>
      <c r="L10" s="10">
        <f t="shared" si="6"/>
        <v>54120.094841999999</v>
      </c>
      <c r="M10" s="18">
        <f t="shared" si="7"/>
        <v>10824.0189684</v>
      </c>
      <c r="N10" s="10">
        <f t="shared" si="8"/>
        <v>64944.113810399998</v>
      </c>
    </row>
    <row r="11" spans="1:14" s="11" customFormat="1" ht="40.15" customHeight="1" x14ac:dyDescent="0.25">
      <c r="A11" s="8">
        <v>5</v>
      </c>
      <c r="B11" s="9" t="s">
        <v>10</v>
      </c>
      <c r="C11" s="8" t="s">
        <v>2</v>
      </c>
      <c r="D11" s="8">
        <v>1</v>
      </c>
      <c r="E11" s="10">
        <v>33900</v>
      </c>
      <c r="F11" s="10">
        <f t="shared" si="0"/>
        <v>33900</v>
      </c>
      <c r="G11" s="10">
        <f t="shared" si="1"/>
        <v>4508.7</v>
      </c>
      <c r="H11" s="10">
        <f t="shared" si="2"/>
        <v>38408.699999999997</v>
      </c>
      <c r="I11" s="18">
        <f t="shared" si="3"/>
        <v>4224.9569999999994</v>
      </c>
      <c r="J11" s="10">
        <f t="shared" si="4"/>
        <v>42633.656999999999</v>
      </c>
      <c r="K11" s="18">
        <f t="shared" si="5"/>
        <v>1279.00971</v>
      </c>
      <c r="L11" s="10">
        <f t="shared" si="6"/>
        <v>43912.666709999998</v>
      </c>
      <c r="M11" s="18">
        <f t="shared" si="7"/>
        <v>8782.5333420000006</v>
      </c>
      <c r="N11" s="10">
        <f t="shared" si="8"/>
        <v>52695.200052</v>
      </c>
    </row>
    <row r="12" spans="1:14" s="11" customFormat="1" ht="40.15" customHeight="1" x14ac:dyDescent="0.25">
      <c r="A12" s="8">
        <v>6</v>
      </c>
      <c r="B12" s="9" t="s">
        <v>8</v>
      </c>
      <c r="C12" s="8" t="s">
        <v>9</v>
      </c>
      <c r="D12" s="8">
        <v>4.7</v>
      </c>
      <c r="E12" s="10">
        <v>36870</v>
      </c>
      <c r="F12" s="10">
        <f t="shared" si="0"/>
        <v>173289</v>
      </c>
      <c r="G12" s="10">
        <f t="shared" si="1"/>
        <v>23047.437000000002</v>
      </c>
      <c r="H12" s="10">
        <f t="shared" si="2"/>
        <v>196336.43700000001</v>
      </c>
      <c r="I12" s="18">
        <f t="shared" si="3"/>
        <v>21597.00807</v>
      </c>
      <c r="J12" s="10">
        <f t="shared" si="4"/>
        <v>217933.44507000002</v>
      </c>
      <c r="K12" s="18">
        <f t="shared" si="5"/>
        <v>6538.0033521000005</v>
      </c>
      <c r="L12" s="10">
        <f t="shared" si="6"/>
        <v>224471.44842210002</v>
      </c>
      <c r="M12" s="18">
        <f t="shared" si="7"/>
        <v>44894.289684420008</v>
      </c>
      <c r="N12" s="10">
        <f t="shared" si="8"/>
        <v>269365.73810652003</v>
      </c>
    </row>
    <row r="13" spans="1:14" s="12" customFormat="1" ht="16.5" x14ac:dyDescent="0.25">
      <c r="A13" s="27" t="s">
        <v>3</v>
      </c>
      <c r="B13" s="27"/>
      <c r="C13" s="27"/>
      <c r="D13" s="20"/>
      <c r="E13" s="13"/>
      <c r="F13" s="13">
        <f t="shared" ref="F13:M13" si="9">SUM(F7:F12)</f>
        <v>267152.74690000003</v>
      </c>
      <c r="G13" s="13">
        <f t="shared" si="9"/>
        <v>35531.315337699998</v>
      </c>
      <c r="H13" s="13">
        <f t="shared" si="9"/>
        <v>302684.06223769998</v>
      </c>
      <c r="I13" s="13">
        <f t="shared" si="9"/>
        <v>33295.246846146998</v>
      </c>
      <c r="J13" s="13">
        <f t="shared" si="9"/>
        <v>335979.30908384698</v>
      </c>
      <c r="K13" s="13">
        <f t="shared" si="9"/>
        <v>10079.379272515411</v>
      </c>
      <c r="L13" s="13">
        <f t="shared" si="9"/>
        <v>346058.6883563624</v>
      </c>
      <c r="M13" s="13">
        <f t="shared" si="9"/>
        <v>69211.73767127248</v>
      </c>
      <c r="N13" s="13">
        <f>SUM(N7:N12)</f>
        <v>415270.42602763494</v>
      </c>
    </row>
    <row r="15" spans="1:14" s="17" customFormat="1" ht="45.6" hidden="1" customHeight="1" x14ac:dyDescent="0.25">
      <c r="A15" s="5"/>
      <c r="B15" s="22"/>
      <c r="C15" s="22"/>
      <c r="D15" s="22"/>
      <c r="E15" s="22"/>
      <c r="F15" s="22"/>
      <c r="G15" s="22"/>
      <c r="H15" s="14"/>
      <c r="I15" s="14"/>
      <c r="J15" s="23"/>
      <c r="K15" s="23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idden="1" x14ac:dyDescent="0.25"/>
  </sheetData>
  <mergeCells count="7">
    <mergeCell ref="B15:G15"/>
    <mergeCell ref="J15:K15"/>
    <mergeCell ref="I1:N1"/>
    <mergeCell ref="A2:N2"/>
    <mergeCell ref="A3:N3"/>
    <mergeCell ref="A4:N4"/>
    <mergeCell ref="A13:C13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7" workbookViewId="0">
      <selection activeCell="B32" sqref="B32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9.14062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9.14062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9.14062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9.14062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9.14062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9.14062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9.14062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9.14062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9.14062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9.14062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9.14062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9.14062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9.14062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9.14062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9.14062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9.14062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9.14062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9.14062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9.14062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9.14062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9.14062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9.14062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9.14062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9.14062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9.14062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9.14062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9.14062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9.14062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9.14062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9.14062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9.14062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9.14062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9.14062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9.14062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9.14062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9.14062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9.14062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9.14062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9.14062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9.14062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9.14062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9.14062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9.14062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9.14062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9.14062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9.14062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9.14062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9.14062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9.14062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9.14062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9.14062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9.14062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9.14062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9.14062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9.14062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9.14062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9.14062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9.14062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9.14062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9.14062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9.14062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9.14062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9.14062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9.140625" style="1"/>
  </cols>
  <sheetData>
    <row r="1" spans="1:14" s="17" customFormat="1" ht="115.15" customHeight="1" x14ac:dyDescent="0.25">
      <c r="A1" s="5"/>
      <c r="C1" s="6"/>
      <c r="D1" s="6"/>
      <c r="I1" s="24" t="s">
        <v>25</v>
      </c>
      <c r="J1" s="24"/>
      <c r="K1" s="24"/>
      <c r="L1" s="24"/>
      <c r="M1" s="24"/>
      <c r="N1" s="24"/>
    </row>
    <row r="2" spans="1:14" ht="18" customHeight="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18</v>
      </c>
    </row>
    <row r="6" spans="1:14" s="4" customFormat="1" ht="40.5" x14ac:dyDescent="0.25">
      <c r="A6" s="16" t="s">
        <v>0</v>
      </c>
      <c r="B6" s="16" t="s">
        <v>14</v>
      </c>
      <c r="C6" s="16" t="s">
        <v>1</v>
      </c>
      <c r="D6" s="16" t="s">
        <v>19</v>
      </c>
      <c r="E6" s="16" t="s">
        <v>13</v>
      </c>
      <c r="F6" s="16" t="s">
        <v>5</v>
      </c>
      <c r="G6" s="16" t="s">
        <v>15</v>
      </c>
      <c r="H6" s="16" t="s">
        <v>5</v>
      </c>
      <c r="I6" s="15" t="s">
        <v>16</v>
      </c>
      <c r="J6" s="16" t="s">
        <v>5</v>
      </c>
      <c r="K6" s="15" t="s">
        <v>17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6</v>
      </c>
      <c r="C7" s="8" t="s">
        <v>9</v>
      </c>
      <c r="D7" s="19">
        <v>1.80661</v>
      </c>
      <c r="E7" s="10">
        <v>2180</v>
      </c>
      <c r="F7" s="10">
        <f>E7*D7</f>
        <v>3938.4097999999999</v>
      </c>
      <c r="G7" s="10">
        <f>F7*13.3%</f>
        <v>523.80850340000006</v>
      </c>
      <c r="H7" s="10">
        <f>SUM(F7:G7)</f>
        <v>4462.2183034</v>
      </c>
      <c r="I7" s="18">
        <f>H7*11%</f>
        <v>490.84401337399999</v>
      </c>
      <c r="J7" s="10">
        <f>SUM(H7:I7)</f>
        <v>4953.0623167739996</v>
      </c>
      <c r="K7" s="18">
        <f>J7*3%</f>
        <v>148.59186950321998</v>
      </c>
      <c r="L7" s="10">
        <f>SUM(J7:K7)</f>
        <v>5101.6541862772192</v>
      </c>
      <c r="M7" s="18">
        <f>L7*20%</f>
        <v>1020.3308372554438</v>
      </c>
      <c r="N7" s="10">
        <f>SUM(L7:M7)</f>
        <v>6121.985023532663</v>
      </c>
    </row>
    <row r="8" spans="1:14" s="11" customFormat="1" ht="40.15" customHeight="1" x14ac:dyDescent="0.25">
      <c r="A8" s="8">
        <v>2</v>
      </c>
      <c r="B8" s="9" t="s">
        <v>7</v>
      </c>
      <c r="C8" s="8" t="s">
        <v>9</v>
      </c>
      <c r="D8" s="19">
        <v>1.80661</v>
      </c>
      <c r="E8" s="10">
        <v>1110</v>
      </c>
      <c r="F8" s="10">
        <f t="shared" ref="F8:F12" si="0">E8*D8</f>
        <v>2005.3371</v>
      </c>
      <c r="G8" s="10">
        <f t="shared" ref="G8:G12" si="1">F8*13.3%</f>
        <v>266.70983430000001</v>
      </c>
      <c r="H8" s="10">
        <f t="shared" ref="H8:H12" si="2">SUM(F8:G8)</f>
        <v>2272.0469343</v>
      </c>
      <c r="I8" s="18">
        <f t="shared" ref="I8:I12" si="3">H8*11%</f>
        <v>249.92516277300001</v>
      </c>
      <c r="J8" s="10">
        <f t="shared" ref="J8:J12" si="4">SUM(H8:I8)</f>
        <v>2521.972097073</v>
      </c>
      <c r="K8" s="18">
        <f t="shared" ref="K8:K12" si="5">J8*3%</f>
        <v>75.659162912189998</v>
      </c>
      <c r="L8" s="10">
        <f t="shared" ref="L8:L12" si="6">SUM(J8:K8)</f>
        <v>2597.6312599851899</v>
      </c>
      <c r="M8" s="18">
        <f t="shared" ref="M8:M12" si="7">L8*20%</f>
        <v>519.526251997038</v>
      </c>
      <c r="N8" s="10">
        <f t="shared" ref="N8:N12" si="8">SUM(L8:M8)</f>
        <v>3117.1575119822278</v>
      </c>
    </row>
    <row r="9" spans="1:14" s="11" customFormat="1" ht="45.75" customHeight="1" x14ac:dyDescent="0.25">
      <c r="A9" s="8">
        <v>3</v>
      </c>
      <c r="B9" s="9" t="s">
        <v>11</v>
      </c>
      <c r="C9" s="8" t="s">
        <v>9</v>
      </c>
      <c r="D9" s="8">
        <v>9</v>
      </c>
      <c r="E9" s="10">
        <v>1360</v>
      </c>
      <c r="F9" s="10">
        <f t="shared" si="0"/>
        <v>12240</v>
      </c>
      <c r="G9" s="10">
        <f t="shared" si="1"/>
        <v>1627.92</v>
      </c>
      <c r="H9" s="10">
        <f t="shared" si="2"/>
        <v>13867.92</v>
      </c>
      <c r="I9" s="18">
        <f t="shared" si="3"/>
        <v>1525.4712</v>
      </c>
      <c r="J9" s="10">
        <f t="shared" si="4"/>
        <v>15393.3912</v>
      </c>
      <c r="K9" s="18">
        <f t="shared" si="5"/>
        <v>461.80173600000001</v>
      </c>
      <c r="L9" s="10">
        <f t="shared" si="6"/>
        <v>15855.192935999999</v>
      </c>
      <c r="M9" s="18">
        <f t="shared" si="7"/>
        <v>3171.0385872000002</v>
      </c>
      <c r="N9" s="10">
        <f t="shared" si="8"/>
        <v>19026.2315232</v>
      </c>
    </row>
    <row r="10" spans="1:14" s="11" customFormat="1" ht="45.75" customHeight="1" x14ac:dyDescent="0.25">
      <c r="A10" s="8">
        <v>4</v>
      </c>
      <c r="B10" s="9" t="s">
        <v>12</v>
      </c>
      <c r="C10" s="8" t="s">
        <v>2</v>
      </c>
      <c r="D10" s="8">
        <v>2</v>
      </c>
      <c r="E10" s="10">
        <v>20890</v>
      </c>
      <c r="F10" s="10">
        <f t="shared" si="0"/>
        <v>41780</v>
      </c>
      <c r="G10" s="10">
        <f t="shared" si="1"/>
        <v>5556.7400000000007</v>
      </c>
      <c r="H10" s="10">
        <f t="shared" si="2"/>
        <v>47336.74</v>
      </c>
      <c r="I10" s="18">
        <f t="shared" si="3"/>
        <v>5207.0414000000001</v>
      </c>
      <c r="J10" s="10">
        <f t="shared" si="4"/>
        <v>52543.7814</v>
      </c>
      <c r="K10" s="18">
        <f t="shared" si="5"/>
        <v>1576.3134419999999</v>
      </c>
      <c r="L10" s="10">
        <f t="shared" si="6"/>
        <v>54120.094841999999</v>
      </c>
      <c r="M10" s="18">
        <f t="shared" si="7"/>
        <v>10824.0189684</v>
      </c>
      <c r="N10" s="10">
        <f t="shared" si="8"/>
        <v>64944.113810399998</v>
      </c>
    </row>
    <row r="11" spans="1:14" s="11" customFormat="1" ht="40.15" customHeight="1" x14ac:dyDescent="0.25">
      <c r="A11" s="8">
        <v>5</v>
      </c>
      <c r="B11" s="9" t="s">
        <v>10</v>
      </c>
      <c r="C11" s="8" t="s">
        <v>2</v>
      </c>
      <c r="D11" s="8">
        <v>1</v>
      </c>
      <c r="E11" s="10">
        <v>33900</v>
      </c>
      <c r="F11" s="10">
        <f t="shared" si="0"/>
        <v>33900</v>
      </c>
      <c r="G11" s="10">
        <f t="shared" si="1"/>
        <v>4508.7</v>
      </c>
      <c r="H11" s="10">
        <f t="shared" si="2"/>
        <v>38408.699999999997</v>
      </c>
      <c r="I11" s="18">
        <f t="shared" si="3"/>
        <v>4224.9569999999994</v>
      </c>
      <c r="J11" s="10">
        <f t="shared" si="4"/>
        <v>42633.656999999999</v>
      </c>
      <c r="K11" s="18">
        <f t="shared" si="5"/>
        <v>1279.00971</v>
      </c>
      <c r="L11" s="10">
        <f t="shared" si="6"/>
        <v>43912.666709999998</v>
      </c>
      <c r="M11" s="18">
        <f t="shared" si="7"/>
        <v>8782.5333420000006</v>
      </c>
      <c r="N11" s="10">
        <f t="shared" si="8"/>
        <v>52695.200052</v>
      </c>
    </row>
    <row r="12" spans="1:14" s="11" customFormat="1" ht="40.15" customHeight="1" x14ac:dyDescent="0.25">
      <c r="A12" s="8">
        <v>6</v>
      </c>
      <c r="B12" s="9" t="s">
        <v>8</v>
      </c>
      <c r="C12" s="8" t="s">
        <v>9</v>
      </c>
      <c r="D12" s="8">
        <v>4.7</v>
      </c>
      <c r="E12" s="10">
        <v>36870</v>
      </c>
      <c r="F12" s="10">
        <f t="shared" si="0"/>
        <v>173289</v>
      </c>
      <c r="G12" s="10">
        <f t="shared" si="1"/>
        <v>23047.437000000002</v>
      </c>
      <c r="H12" s="10">
        <f t="shared" si="2"/>
        <v>196336.43700000001</v>
      </c>
      <c r="I12" s="18">
        <f t="shared" si="3"/>
        <v>21597.00807</v>
      </c>
      <c r="J12" s="10">
        <f t="shared" si="4"/>
        <v>217933.44507000002</v>
      </c>
      <c r="K12" s="18">
        <f t="shared" si="5"/>
        <v>6538.0033521000005</v>
      </c>
      <c r="L12" s="10">
        <f t="shared" si="6"/>
        <v>224471.44842210002</v>
      </c>
      <c r="M12" s="18">
        <f t="shared" si="7"/>
        <v>44894.289684420008</v>
      </c>
      <c r="N12" s="10">
        <f t="shared" si="8"/>
        <v>269365.73810652003</v>
      </c>
    </row>
    <row r="13" spans="1:14" s="12" customFormat="1" ht="16.5" x14ac:dyDescent="0.25">
      <c r="A13" s="27" t="s">
        <v>3</v>
      </c>
      <c r="B13" s="27"/>
      <c r="C13" s="27"/>
      <c r="D13" s="21"/>
      <c r="E13" s="13"/>
      <c r="F13" s="13">
        <f t="shared" ref="F13:M13" si="9">SUM(F7:F12)</f>
        <v>267152.74690000003</v>
      </c>
      <c r="G13" s="13">
        <f t="shared" si="9"/>
        <v>35531.315337699998</v>
      </c>
      <c r="H13" s="13">
        <f t="shared" si="9"/>
        <v>302684.06223769998</v>
      </c>
      <c r="I13" s="13">
        <f t="shared" si="9"/>
        <v>33295.246846146998</v>
      </c>
      <c r="J13" s="13">
        <f t="shared" si="9"/>
        <v>335979.30908384698</v>
      </c>
      <c r="K13" s="13">
        <f t="shared" si="9"/>
        <v>10079.379272515411</v>
      </c>
      <c r="L13" s="13">
        <f t="shared" si="9"/>
        <v>346058.6883563624</v>
      </c>
      <c r="M13" s="13">
        <f t="shared" si="9"/>
        <v>69211.73767127248</v>
      </c>
      <c r="N13" s="13">
        <f>SUM(N7:N12)</f>
        <v>415270.42602763494</v>
      </c>
    </row>
    <row r="15" spans="1:14" s="17" customFormat="1" ht="45.6" hidden="1" customHeight="1" x14ac:dyDescent="0.25">
      <c r="A15" s="5"/>
      <c r="B15" s="22"/>
      <c r="C15" s="22"/>
      <c r="D15" s="22"/>
      <c r="E15" s="22"/>
      <c r="F15" s="22"/>
      <c r="G15" s="22"/>
      <c r="H15" s="14"/>
      <c r="I15" s="14"/>
      <c r="J15" s="23"/>
      <c r="K15" s="23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idden="1" x14ac:dyDescent="0.25"/>
    <row r="18" hidden="1" x14ac:dyDescent="0.25"/>
  </sheetData>
  <mergeCells count="7">
    <mergeCell ref="B15:G15"/>
    <mergeCell ref="J15:K15"/>
    <mergeCell ref="I1:N1"/>
    <mergeCell ref="A2:N2"/>
    <mergeCell ref="A3:N3"/>
    <mergeCell ref="A4:N4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Т-2</vt:lpstr>
      <vt:lpstr>Т-4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2026-02-10T07:04:41Z</dcterms:modified>
</cp:coreProperties>
</file>